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A4059B86-76BB-4CA5-B81A-26B0E4DE9E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0191" sheetId="1" r:id="rId1"/>
  </sheets>
  <definedNames>
    <definedName name="_xlnm.Print_Area" localSheetId="0">КПК0210191!$A$1:$BQ$90</definedName>
  </definedNames>
  <calcPr calcId="191029"/>
</workbook>
</file>

<file path=xl/calcChain.xml><?xml version="1.0" encoding="utf-8"?>
<calcChain xmlns="http://schemas.openxmlformats.org/spreadsheetml/2006/main">
  <c r="AI65" i="1" l="1"/>
  <c r="AX65" i="1"/>
  <c r="BC65" i="1"/>
  <c r="BH65" i="1"/>
  <c r="BI46" i="1"/>
  <c r="AU46" i="1"/>
  <c r="AP46" i="1"/>
  <c r="AZ46" i="1" s="1"/>
  <c r="AK46" i="1"/>
  <c r="AF46" i="1"/>
  <c r="AA46" i="1"/>
  <c r="AK45" i="1"/>
  <c r="AZ45" i="1"/>
  <c r="BD45" i="1"/>
  <c r="BI45" i="1"/>
  <c r="BN45" i="1" s="1"/>
  <c r="BH77" i="1"/>
  <c r="BC77" i="1"/>
  <c r="BM77" i="1" s="1"/>
  <c r="AX77" i="1"/>
  <c r="AI77" i="1"/>
  <c r="BH74" i="1"/>
  <c r="BC74" i="1"/>
  <c r="BM74" i="1" s="1"/>
  <c r="AX74" i="1"/>
  <c r="AI74" i="1"/>
  <c r="BH73" i="1"/>
  <c r="BC73" i="1"/>
  <c r="BM73" i="1" s="1"/>
  <c r="AX73" i="1"/>
  <c r="AI73" i="1"/>
  <c r="BH70" i="1"/>
  <c r="BC70" i="1"/>
  <c r="BM70" i="1" s="1"/>
  <c r="AX70" i="1"/>
  <c r="AI70" i="1"/>
  <c r="BH69" i="1"/>
  <c r="BC69" i="1"/>
  <c r="BM69" i="1" s="1"/>
  <c r="AX69" i="1"/>
  <c r="AI69" i="1"/>
  <c r="BH66" i="1"/>
  <c r="BC66" i="1"/>
  <c r="BM66" i="1" s="1"/>
  <c r="AX66" i="1"/>
  <c r="AI66" i="1"/>
  <c r="BI44" i="1"/>
  <c r="BD44" i="1"/>
  <c r="BN44" i="1" s="1"/>
  <c r="AZ44" i="1"/>
  <c r="AK44" i="1"/>
  <c r="BM65" i="1" l="1"/>
  <c r="BD46" i="1"/>
  <c r="BN46" i="1" s="1"/>
</calcChain>
</file>

<file path=xl/sharedStrings.xml><?xml version="1.0" encoding="utf-8"?>
<sst xmlns="http://schemas.openxmlformats.org/spreadsheetml/2006/main" count="188" uniqueCount="109">
  <si>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</si>
  <si>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</si>
  <si>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</si>
  <si>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</si>
  <si>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</si>
  <si>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</si>
  <si>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</si>
  <si>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</si>
  <si>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</si>
  <si>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</si>
  <si>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</si>
  <si>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</si>
  <si>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</si>
  <si>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</si>
  <si>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</si>
  <si>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</si>
  <si>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</si>
  <si>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</si>
  <si>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</si>
  <si>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</si>
  <si>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</si>
  <si>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</si>
  <si>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</si>
  <si>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</si>
  <si>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</si>
  <si>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</si>
  <si>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</si>
  <si>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</si>
  <si>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</si>
  <si>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</si>
  <si>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</si>
  <si>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</si>
  <si>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</si>
  <si>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</si>
  <si>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</si>
  <si>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</si>
  <si>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</si>
  <si>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</si>
  <si>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</si>
  <si>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</si>
  <si>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</si>
  <si>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</si>
  <si>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</si>
  <si>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</si>
  <si>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</si>
  <si>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</si>
  <si>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</si>
  <si>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</si>
  <si>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</si>
  <si>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</si>
  <si>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</si>
  <si>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</si>
  <si>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</si>
  <si>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</si>
  <si>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</si>
  <si>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</si>
  <si>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</si>
  <si>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</si>
  <si>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УСЬОГО</t>
  </si>
  <si>
    <t>Усього</t>
  </si>
  <si>
    <t>затрат</t>
  </si>
  <si>
    <t/>
  </si>
  <si>
    <t>грн.</t>
  </si>
  <si>
    <t>продукту</t>
  </si>
  <si>
    <t>од.</t>
  </si>
  <si>
    <t>ефективності</t>
  </si>
  <si>
    <t>розрахунок</t>
  </si>
  <si>
    <t>якості</t>
  </si>
  <si>
    <t>відс.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</si>
  <si>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</si>
  <si>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</si>
  <si>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</si>
  <si>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</si>
  <si>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</si>
  <si>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</si>
  <si>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</si>
  <si>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</si>
  <si>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Розбіжність між фактичним результативним показником та затвердженим у паспорті бюджетної програми пов"язано з економією бюджетних асигнувань</t>
  </si>
  <si>
    <t>Результативні показники, передбачені паспортом бюджетної програми виконано на 100 %</t>
  </si>
  <si>
    <t>Покращення організації підготовки проведення виборів, реалізація та захист конституційних виборчих прав громадян України</t>
  </si>
  <si>
    <t>Забезпечення проведення місцевих виборів</t>
  </si>
  <si>
    <t>Підготовка та проведення місцевих виборів</t>
  </si>
  <si>
    <t>Виготовлення органами ведення Державного реєстру виборців списків виборців та іменних запрошень для підготовки і проведення місцевих виборів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</si>
  <si>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 За звітний період всі основні результативні показники, передбачені паспортом бюджетної програми - виконані.</t>
  </si>
  <si>
    <t>Обсяг видатків, передбачених на підготовку та проведення місцевих виборів (проведення 2-х турів)</t>
  </si>
  <si>
    <t>Обсяг видатків, передбачених для виготовлення органами ведення Державного реєстру виборців списків виборців та іменних запрошень для підготовки і проведення місцевих виборів (проведення 2-х турів)</t>
  </si>
  <si>
    <t xml:space="preserve">розрахунок да кошторису </t>
  </si>
  <si>
    <t>Кількість виборців</t>
  </si>
  <si>
    <t>Кількість виборчих комісій</t>
  </si>
  <si>
    <t>постанова ЦВК № 117 від 25.06.2020</t>
  </si>
  <si>
    <t>реєстр виборців</t>
  </si>
  <si>
    <t>Розбіжність між фактичним результативним показником та затвердженим у паспорті бюджетної програми не встановлено</t>
  </si>
  <si>
    <t>Середня витрати на виготовлення  іменних запрошень, списків виборців (проведення 2-х турів)</t>
  </si>
  <si>
    <t>Середні витрати на 1 виборчу дільницю (проведення 2-х турів)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</si>
  <si>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</si>
  <si>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</si>
  <si>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</si>
  <si>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</si>
  <si>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</si>
  <si>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</si>
  <si>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</si>
  <si>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</si>
  <si>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0191</t>
  </si>
  <si>
    <t>0210191</t>
  </si>
  <si>
    <t>0160</t>
  </si>
  <si>
    <t>Проведення місцевих виборів</t>
  </si>
  <si>
    <t>гривень</t>
  </si>
  <si>
    <t>Рівень забезпеченості на підготовку та проведення місцевих виборів</t>
  </si>
  <si>
    <t>04205607000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</si>
</sst>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164" fontId="4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/>
    </xf>
    <xf numFmtId="0" fontId="14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0"/>
  <sheetViews>
    <sheetView tabSelected="1" topLeftCell="A24" zoomScaleNormal="100" workbookViewId="0">
      <selection activeCell="AA40" sqref="AA40:AO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6.28515625" style="1" customWidth="1"/>
    <col min="56" max="68" width="2.85546875" style="1" customWidth="1"/>
    <col min="69" max="69" width="6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2" t="s">
        <v>53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ht="9" customHeight="1" x14ac:dyDescent="0.2"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15.75" customHeight="1" x14ac:dyDescent="0.2"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</row>
    <row r="7" spans="1:64" ht="9.75" hidden="1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</row>
    <row r="8" spans="1:64" ht="9.75" hidden="1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</row>
    <row r="9" spans="1:64" ht="8.25" hidden="1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64" ht="15.75" x14ac:dyDescent="0.2">
      <c r="A10" s="64" t="s">
        <v>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64" ht="15.75" customHeight="1" x14ac:dyDescent="0.2">
      <c r="A11" s="64" t="s">
        <v>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64" ht="15.75" customHeight="1" x14ac:dyDescent="0.2">
      <c r="A12" s="64" t="s">
        <v>71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65" t="s">
        <v>9</v>
      </c>
      <c r="B14" s="65"/>
      <c r="C14" s="22"/>
      <c r="D14" s="84" t="s">
        <v>69</v>
      </c>
      <c r="E14" s="85"/>
      <c r="F14" s="85"/>
      <c r="G14" s="85"/>
      <c r="H14" s="85"/>
      <c r="I14" s="85"/>
      <c r="J14" s="85"/>
      <c r="K14" s="22"/>
      <c r="L14" s="85" t="s">
        <v>73</v>
      </c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23"/>
      <c r="AY14" s="23"/>
      <c r="AZ14" s="23"/>
      <c r="BA14" s="23"/>
      <c r="BB14" s="23"/>
      <c r="BC14" s="124" t="s">
        <v>94</v>
      </c>
      <c r="BD14" s="124"/>
      <c r="BE14" s="124"/>
      <c r="BF14" s="124"/>
      <c r="BG14" s="124"/>
      <c r="BH14" s="124"/>
      <c r="BI14" s="124"/>
      <c r="BJ14" s="124"/>
      <c r="BK14" s="124"/>
      <c r="BL14" s="124"/>
    </row>
    <row r="15" spans="1:64" s="30" customFormat="1" ht="47.25" customHeight="1" x14ac:dyDescent="0.2">
      <c r="A15" s="28"/>
      <c r="B15" s="28"/>
      <c r="C15" s="28"/>
      <c r="D15" s="69" t="s">
        <v>95</v>
      </c>
      <c r="E15" s="69"/>
      <c r="F15" s="69"/>
      <c r="G15" s="69"/>
      <c r="H15" s="69"/>
      <c r="I15" s="69"/>
      <c r="J15" s="69"/>
      <c r="K15" s="28"/>
      <c r="L15" s="94" t="s">
        <v>96</v>
      </c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29"/>
      <c r="AY15" s="29"/>
      <c r="AZ15" s="29"/>
      <c r="BA15" s="29"/>
      <c r="BB15" s="94" t="s">
        <v>97</v>
      </c>
      <c r="BC15" s="94"/>
      <c r="BD15" s="94"/>
      <c r="BE15" s="94"/>
      <c r="BF15" s="94"/>
      <c r="BG15" s="94"/>
      <c r="BH15" s="94"/>
      <c r="BI15" s="94"/>
      <c r="BJ15" s="94"/>
      <c r="BK15" s="94"/>
      <c r="BL15" s="94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65" t="s">
        <v>37</v>
      </c>
      <c r="B17" s="65"/>
      <c r="C17" s="22"/>
      <c r="D17" s="84" t="s">
        <v>72</v>
      </c>
      <c r="E17" s="85"/>
      <c r="F17" s="85"/>
      <c r="G17" s="85"/>
      <c r="H17" s="85"/>
      <c r="I17" s="85"/>
      <c r="J17" s="85"/>
      <c r="K17" s="22"/>
      <c r="L17" s="85" t="s">
        <v>73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23"/>
      <c r="AY17" s="23"/>
      <c r="AZ17" s="23"/>
      <c r="BA17" s="23"/>
      <c r="BB17" s="23"/>
      <c r="BC17" s="124" t="s">
        <v>94</v>
      </c>
      <c r="BD17" s="124"/>
      <c r="BE17" s="124"/>
      <c r="BF17" s="124"/>
      <c r="BG17" s="124"/>
      <c r="BH17" s="124"/>
      <c r="BI17" s="124"/>
      <c r="BJ17" s="124"/>
      <c r="BK17" s="124"/>
      <c r="BL17" s="124"/>
    </row>
    <row r="18" spans="1:79" s="30" customFormat="1" ht="49.5" customHeight="1" x14ac:dyDescent="0.2">
      <c r="A18" s="28"/>
      <c r="B18" s="28"/>
      <c r="C18" s="28"/>
      <c r="D18" s="69" t="s">
        <v>95</v>
      </c>
      <c r="E18" s="69"/>
      <c r="F18" s="69"/>
      <c r="G18" s="69"/>
      <c r="H18" s="69"/>
      <c r="I18" s="69"/>
      <c r="J18" s="69"/>
      <c r="K18" s="28"/>
      <c r="L18" s="94" t="s">
        <v>0</v>
      </c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29"/>
      <c r="AY18" s="29"/>
      <c r="AZ18" s="29"/>
      <c r="BA18" s="29"/>
      <c r="BB18" s="94" t="s">
        <v>97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31.5" customHeight="1" x14ac:dyDescent="0.2">
      <c r="A20" s="65" t="s">
        <v>38</v>
      </c>
      <c r="B20" s="65"/>
      <c r="C20" s="22"/>
      <c r="D20" s="66" t="s">
        <v>103</v>
      </c>
      <c r="E20" s="67"/>
      <c r="F20" s="67"/>
      <c r="G20" s="67"/>
      <c r="H20" s="67"/>
      <c r="I20" s="67"/>
      <c r="J20" s="67"/>
      <c r="K20" s="24"/>
      <c r="L20" s="66" t="s">
        <v>102</v>
      </c>
      <c r="M20" s="66"/>
      <c r="N20" s="66"/>
      <c r="O20" s="66"/>
      <c r="P20" s="66"/>
      <c r="Q20" s="66"/>
      <c r="R20" s="66"/>
      <c r="S20" s="25"/>
      <c r="T20" s="66" t="s">
        <v>104</v>
      </c>
      <c r="U20" s="66"/>
      <c r="V20" s="66"/>
      <c r="W20" s="66"/>
      <c r="X20" s="66"/>
      <c r="Y20" s="66"/>
      <c r="Z20" s="66"/>
      <c r="AA20" s="26"/>
      <c r="AB20" s="26"/>
      <c r="AC20" s="125" t="s">
        <v>105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23"/>
      <c r="BA20" s="23"/>
      <c r="BB20" s="23"/>
      <c r="BC20" s="126" t="s">
        <v>108</v>
      </c>
      <c r="BD20" s="124"/>
      <c r="BE20" s="124"/>
      <c r="BF20" s="124"/>
      <c r="BG20" s="124"/>
      <c r="BH20" s="124"/>
      <c r="BI20" s="124"/>
      <c r="BJ20" s="124"/>
      <c r="BK20" s="124"/>
      <c r="BL20" s="124"/>
    </row>
    <row r="21" spans="1:79" s="30" customFormat="1" ht="51" customHeight="1" x14ac:dyDescent="0.2">
      <c r="A21" s="28"/>
      <c r="B21" s="28"/>
      <c r="C21" s="28"/>
      <c r="D21" s="69" t="s">
        <v>95</v>
      </c>
      <c r="E21" s="69"/>
      <c r="F21" s="69"/>
      <c r="G21" s="69"/>
      <c r="H21" s="69"/>
      <c r="I21" s="69"/>
      <c r="J21" s="69"/>
      <c r="K21" s="28"/>
      <c r="L21" s="93" t="s">
        <v>98</v>
      </c>
      <c r="M21" s="93"/>
      <c r="N21" s="93"/>
      <c r="O21" s="93"/>
      <c r="P21" s="93"/>
      <c r="Q21" s="93"/>
      <c r="R21" s="93"/>
      <c r="S21" s="29"/>
      <c r="T21" s="93" t="s">
        <v>99</v>
      </c>
      <c r="U21" s="93"/>
      <c r="V21" s="93"/>
      <c r="W21" s="93"/>
      <c r="X21" s="93"/>
      <c r="Y21" s="93"/>
      <c r="Z21" s="93"/>
      <c r="AA21" s="29"/>
      <c r="AB21" s="29"/>
      <c r="AC21" s="94" t="s">
        <v>100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29"/>
      <c r="BA21" s="29"/>
      <c r="BB21" s="29"/>
      <c r="BC21" s="94" t="s">
        <v>101</v>
      </c>
      <c r="BD21" s="94"/>
      <c r="BE21" s="94"/>
      <c r="BF21" s="94"/>
      <c r="BG21" s="94"/>
      <c r="BH21" s="94"/>
      <c r="BI21" s="94"/>
      <c r="BJ21" s="94"/>
      <c r="BK21" s="94"/>
      <c r="BL21" s="94"/>
    </row>
    <row r="23" spans="1:79" ht="15.75" customHeight="1" x14ac:dyDescent="0.2">
      <c r="A23" s="70" t="s">
        <v>44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73" t="s">
        <v>4</v>
      </c>
      <c r="B24" s="73"/>
      <c r="C24" s="73"/>
      <c r="D24" s="73"/>
      <c r="E24" s="73"/>
      <c r="F24" s="73"/>
      <c r="G24" s="74" t="s">
        <v>42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6"/>
    </row>
    <row r="25" spans="1:79" ht="15.75" x14ac:dyDescent="0.2">
      <c r="A25" s="39">
        <v>1</v>
      </c>
      <c r="B25" s="39"/>
      <c r="C25" s="39"/>
      <c r="D25" s="39"/>
      <c r="E25" s="39"/>
      <c r="F25" s="39"/>
      <c r="G25" s="74">
        <v>2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</row>
    <row r="26" spans="1:79" ht="10.5" hidden="1" customHeight="1" x14ac:dyDescent="0.2">
      <c r="A26" s="86" t="s">
        <v>40</v>
      </c>
      <c r="B26" s="86"/>
      <c r="C26" s="86"/>
      <c r="D26" s="86"/>
      <c r="E26" s="86"/>
      <c r="F26" s="86"/>
      <c r="G26" s="87" t="s">
        <v>17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56</v>
      </c>
    </row>
    <row r="27" spans="1:79" ht="28.5" customHeight="1" x14ac:dyDescent="0.2">
      <c r="A27" s="86">
        <v>1</v>
      </c>
      <c r="B27" s="86"/>
      <c r="C27" s="86"/>
      <c r="D27" s="86"/>
      <c r="E27" s="86"/>
      <c r="F27" s="86"/>
      <c r="G27" s="90" t="s">
        <v>79</v>
      </c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2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70" t="s">
        <v>45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</row>
    <row r="30" spans="1:79" ht="15.95" customHeight="1" x14ac:dyDescent="0.2">
      <c r="A30" s="71" t="s">
        <v>105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70" t="s">
        <v>46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</row>
    <row r="33" spans="1:79" ht="27.75" customHeight="1" x14ac:dyDescent="0.2">
      <c r="A33" s="73" t="s">
        <v>4</v>
      </c>
      <c r="B33" s="73"/>
      <c r="C33" s="73"/>
      <c r="D33" s="73"/>
      <c r="E33" s="73"/>
      <c r="F33" s="73"/>
      <c r="G33" s="74" t="s">
        <v>43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</row>
    <row r="34" spans="1:79" ht="15.75" x14ac:dyDescent="0.2">
      <c r="A34" s="39">
        <v>1</v>
      </c>
      <c r="B34" s="39"/>
      <c r="C34" s="39"/>
      <c r="D34" s="39"/>
      <c r="E34" s="39"/>
      <c r="F34" s="39"/>
      <c r="G34" s="74">
        <v>2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6"/>
    </row>
    <row r="35" spans="1:79" ht="10.5" hidden="1" customHeight="1" x14ac:dyDescent="0.2">
      <c r="A35" s="86" t="s">
        <v>16</v>
      </c>
      <c r="B35" s="86"/>
      <c r="C35" s="86"/>
      <c r="D35" s="86"/>
      <c r="E35" s="86"/>
      <c r="F35" s="86"/>
      <c r="G35" s="87" t="s">
        <v>17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  <c r="CA35" s="1" t="s">
        <v>57</v>
      </c>
    </row>
    <row r="36" spans="1:79" ht="25.5" customHeight="1" x14ac:dyDescent="0.2">
      <c r="A36" s="86">
        <v>1</v>
      </c>
      <c r="B36" s="86"/>
      <c r="C36" s="86"/>
      <c r="D36" s="86"/>
      <c r="E36" s="86"/>
      <c r="F36" s="86"/>
      <c r="G36" s="90" t="s">
        <v>80</v>
      </c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2"/>
      <c r="CA36" s="1" t="s">
        <v>55</v>
      </c>
    </row>
    <row r="38" spans="1:79" ht="15.75" customHeight="1" x14ac:dyDescent="0.2">
      <c r="A38" s="70" t="s">
        <v>47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</row>
    <row r="39" spans="1:79" ht="15" customHeight="1" x14ac:dyDescent="0.2">
      <c r="A39" s="108" t="s">
        <v>106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</row>
    <row r="40" spans="1:79" ht="48" customHeight="1" x14ac:dyDescent="0.2">
      <c r="A40" s="39" t="s">
        <v>4</v>
      </c>
      <c r="B40" s="39"/>
      <c r="C40" s="39" t="s">
        <v>31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 t="s">
        <v>28</v>
      </c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 t="s">
        <v>50</v>
      </c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 t="s">
        <v>1</v>
      </c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</row>
    <row r="41" spans="1:79" ht="29.1" customHeight="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 t="s">
        <v>3</v>
      </c>
      <c r="AB41" s="39"/>
      <c r="AC41" s="39"/>
      <c r="AD41" s="39"/>
      <c r="AE41" s="39"/>
      <c r="AF41" s="39" t="s">
        <v>2</v>
      </c>
      <c r="AG41" s="39"/>
      <c r="AH41" s="39"/>
      <c r="AI41" s="39"/>
      <c r="AJ41" s="39"/>
      <c r="AK41" s="39" t="s">
        <v>29</v>
      </c>
      <c r="AL41" s="39"/>
      <c r="AM41" s="39"/>
      <c r="AN41" s="39"/>
      <c r="AO41" s="39"/>
      <c r="AP41" s="39" t="s">
        <v>3</v>
      </c>
      <c r="AQ41" s="39"/>
      <c r="AR41" s="39"/>
      <c r="AS41" s="39"/>
      <c r="AT41" s="39"/>
      <c r="AU41" s="39" t="s">
        <v>2</v>
      </c>
      <c r="AV41" s="39"/>
      <c r="AW41" s="39"/>
      <c r="AX41" s="39"/>
      <c r="AY41" s="39"/>
      <c r="AZ41" s="39" t="s">
        <v>29</v>
      </c>
      <c r="BA41" s="39"/>
      <c r="BB41" s="39"/>
      <c r="BC41" s="39"/>
      <c r="BD41" s="39" t="s">
        <v>3</v>
      </c>
      <c r="BE41" s="39"/>
      <c r="BF41" s="39"/>
      <c r="BG41" s="39"/>
      <c r="BH41" s="39"/>
      <c r="BI41" s="39" t="s">
        <v>2</v>
      </c>
      <c r="BJ41" s="39"/>
      <c r="BK41" s="39"/>
      <c r="BL41" s="39"/>
      <c r="BM41" s="39"/>
      <c r="BN41" s="39" t="s">
        <v>30</v>
      </c>
      <c r="BO41" s="39"/>
      <c r="BP41" s="39"/>
      <c r="BQ41" s="39"/>
    </row>
    <row r="42" spans="1:79" ht="15.95" customHeight="1" x14ac:dyDescent="0.2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77">
        <v>3</v>
      </c>
      <c r="AB42" s="78"/>
      <c r="AC42" s="78"/>
      <c r="AD42" s="78"/>
      <c r="AE42" s="79"/>
      <c r="AF42" s="77">
        <v>4</v>
      </c>
      <c r="AG42" s="78"/>
      <c r="AH42" s="78"/>
      <c r="AI42" s="78"/>
      <c r="AJ42" s="79"/>
      <c r="AK42" s="77">
        <v>5</v>
      </c>
      <c r="AL42" s="78"/>
      <c r="AM42" s="78"/>
      <c r="AN42" s="78"/>
      <c r="AO42" s="79"/>
      <c r="AP42" s="77">
        <v>6</v>
      </c>
      <c r="AQ42" s="78"/>
      <c r="AR42" s="78"/>
      <c r="AS42" s="78"/>
      <c r="AT42" s="79"/>
      <c r="AU42" s="77">
        <v>7</v>
      </c>
      <c r="AV42" s="78"/>
      <c r="AW42" s="78"/>
      <c r="AX42" s="78"/>
      <c r="AY42" s="79"/>
      <c r="AZ42" s="77">
        <v>8</v>
      </c>
      <c r="BA42" s="78"/>
      <c r="BB42" s="78"/>
      <c r="BC42" s="79"/>
      <c r="BD42" s="77">
        <v>9</v>
      </c>
      <c r="BE42" s="78"/>
      <c r="BF42" s="78"/>
      <c r="BG42" s="78"/>
      <c r="BH42" s="79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 x14ac:dyDescent="0.2">
      <c r="A43" s="86" t="s">
        <v>16</v>
      </c>
      <c r="B43" s="86"/>
      <c r="C43" s="109" t="s">
        <v>17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10"/>
      <c r="AA43" s="60" t="s">
        <v>13</v>
      </c>
      <c r="AB43" s="60"/>
      <c r="AC43" s="60"/>
      <c r="AD43" s="60"/>
      <c r="AE43" s="60"/>
      <c r="AF43" s="60" t="s">
        <v>12</v>
      </c>
      <c r="AG43" s="60"/>
      <c r="AH43" s="60"/>
      <c r="AI43" s="60"/>
      <c r="AJ43" s="60"/>
      <c r="AK43" s="101" t="s">
        <v>19</v>
      </c>
      <c r="AL43" s="101"/>
      <c r="AM43" s="101"/>
      <c r="AN43" s="101"/>
      <c r="AO43" s="101"/>
      <c r="AP43" s="60" t="s">
        <v>14</v>
      </c>
      <c r="AQ43" s="60"/>
      <c r="AR43" s="60"/>
      <c r="AS43" s="60"/>
      <c r="AT43" s="60"/>
      <c r="AU43" s="60" t="s">
        <v>15</v>
      </c>
      <c r="AV43" s="60"/>
      <c r="AW43" s="60"/>
      <c r="AX43" s="60"/>
      <c r="AY43" s="60"/>
      <c r="AZ43" s="101" t="s">
        <v>19</v>
      </c>
      <c r="BA43" s="101"/>
      <c r="BB43" s="101"/>
      <c r="BC43" s="101"/>
      <c r="BD43" s="81" t="s">
        <v>35</v>
      </c>
      <c r="BE43" s="81"/>
      <c r="BF43" s="81"/>
      <c r="BG43" s="81"/>
      <c r="BH43" s="81"/>
      <c r="BI43" s="81" t="s">
        <v>35</v>
      </c>
      <c r="BJ43" s="81"/>
      <c r="BK43" s="81"/>
      <c r="BL43" s="81"/>
      <c r="BM43" s="81"/>
      <c r="BN43" s="80" t="s">
        <v>19</v>
      </c>
      <c r="BO43" s="80"/>
      <c r="BP43" s="80"/>
      <c r="BQ43" s="80"/>
      <c r="CA43" s="1" t="s">
        <v>22</v>
      </c>
    </row>
    <row r="44" spans="1:79" ht="31.5" customHeight="1" x14ac:dyDescent="0.2">
      <c r="A44" s="39">
        <v>1</v>
      </c>
      <c r="B44" s="39"/>
      <c r="C44" s="63" t="s">
        <v>81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2"/>
      <c r="AA44" s="57">
        <v>3586666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3586666</v>
      </c>
      <c r="AL44" s="57"/>
      <c r="AM44" s="57"/>
      <c r="AN44" s="57"/>
      <c r="AO44" s="57"/>
      <c r="AP44" s="57">
        <v>3490690.8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3490690.8</v>
      </c>
      <c r="BA44" s="57"/>
      <c r="BB44" s="57"/>
      <c r="BC44" s="57"/>
      <c r="BD44" s="57">
        <f>AP44-AA44</f>
        <v>-95975.200000000186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-95975.200000000186</v>
      </c>
      <c r="BO44" s="57"/>
      <c r="BP44" s="57"/>
      <c r="BQ44" s="57"/>
      <c r="CA44" s="1" t="s">
        <v>23</v>
      </c>
    </row>
    <row r="45" spans="1:79" s="19" customFormat="1" ht="57" customHeight="1" x14ac:dyDescent="0.2">
      <c r="A45" s="39">
        <v>2</v>
      </c>
      <c r="B45" s="39"/>
      <c r="C45" s="63" t="s">
        <v>82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2"/>
      <c r="AA45" s="57">
        <v>15400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15400</v>
      </c>
      <c r="AL45" s="57"/>
      <c r="AM45" s="57"/>
      <c r="AN45" s="57"/>
      <c r="AO45" s="57"/>
      <c r="AP45" s="57">
        <v>15300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15300</v>
      </c>
      <c r="BA45" s="57"/>
      <c r="BB45" s="57"/>
      <c r="BC45" s="57"/>
      <c r="BD45" s="57">
        <f>AP45-AA45</f>
        <v>-100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-100</v>
      </c>
      <c r="BO45" s="57"/>
      <c r="BP45" s="57"/>
      <c r="BQ45" s="57"/>
    </row>
    <row r="46" spans="1:79" s="15" customFormat="1" ht="15.75" x14ac:dyDescent="0.2">
      <c r="A46" s="49"/>
      <c r="B46" s="49"/>
      <c r="C46" s="102" t="s">
        <v>58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2"/>
      <c r="AA46" s="58">
        <f>SUM(AA44:AE45)</f>
        <v>3602066</v>
      </c>
      <c r="AB46" s="58"/>
      <c r="AC46" s="58"/>
      <c r="AD46" s="58"/>
      <c r="AE46" s="58"/>
      <c r="AF46" s="58">
        <f>SUM(AF44:AJ45)</f>
        <v>0</v>
      </c>
      <c r="AG46" s="58"/>
      <c r="AH46" s="58"/>
      <c r="AI46" s="58"/>
      <c r="AJ46" s="58"/>
      <c r="AK46" s="58">
        <f>AA46+AF46</f>
        <v>3602066</v>
      </c>
      <c r="AL46" s="58"/>
      <c r="AM46" s="58"/>
      <c r="AN46" s="58"/>
      <c r="AO46" s="58"/>
      <c r="AP46" s="58">
        <f>SUM(AP44:AT45)</f>
        <v>3505990.8</v>
      </c>
      <c r="AQ46" s="58"/>
      <c r="AR46" s="58"/>
      <c r="AS46" s="58"/>
      <c r="AT46" s="58"/>
      <c r="AU46" s="58">
        <f>SUM(AU44:AY45)</f>
        <v>0</v>
      </c>
      <c r="AV46" s="58"/>
      <c r="AW46" s="58"/>
      <c r="AX46" s="58"/>
      <c r="AY46" s="58"/>
      <c r="AZ46" s="58">
        <f>AP46+AU46</f>
        <v>3505990.8</v>
      </c>
      <c r="BA46" s="58"/>
      <c r="BB46" s="58"/>
      <c r="BC46" s="58"/>
      <c r="BD46" s="58">
        <f>SUM(BD44:BH45)</f>
        <v>-96075.200000000186</v>
      </c>
      <c r="BE46" s="58"/>
      <c r="BF46" s="58"/>
      <c r="BG46" s="58"/>
      <c r="BH46" s="58"/>
      <c r="BI46" s="58">
        <f>SUM(BI44:BM45)</f>
        <v>0</v>
      </c>
      <c r="BJ46" s="58"/>
      <c r="BK46" s="58"/>
      <c r="BL46" s="58"/>
      <c r="BM46" s="58"/>
      <c r="BN46" s="58">
        <f>BD46+BI46</f>
        <v>-96075.200000000186</v>
      </c>
      <c r="BO46" s="58"/>
      <c r="BP46" s="58"/>
      <c r="BQ46" s="58"/>
    </row>
    <row r="47" spans="1:79" s="15" customFormat="1" ht="30.75" customHeight="1" x14ac:dyDescent="0.2">
      <c r="A47" s="118" t="s">
        <v>77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</row>
    <row r="49" spans="1:79" ht="15.75" customHeight="1" x14ac:dyDescent="0.2">
      <c r="A49" s="70" t="s">
        <v>48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</row>
    <row r="50" spans="1:79" ht="15" customHeight="1" x14ac:dyDescent="0.2">
      <c r="A50" s="108" t="s">
        <v>106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28.5" customHeight="1" x14ac:dyDescent="0.2">
      <c r="A51" s="39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 t="s">
        <v>28</v>
      </c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 t="s">
        <v>50</v>
      </c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 t="s">
        <v>1</v>
      </c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2"/>
      <c r="BN51" s="2"/>
      <c r="BO51" s="2"/>
      <c r="BP51" s="2"/>
      <c r="BQ51" s="2"/>
    </row>
    <row r="52" spans="1:79" ht="29.1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 t="s">
        <v>3</v>
      </c>
      <c r="R52" s="39"/>
      <c r="S52" s="39"/>
      <c r="T52" s="39"/>
      <c r="U52" s="39"/>
      <c r="V52" s="39" t="s">
        <v>2</v>
      </c>
      <c r="W52" s="39"/>
      <c r="X52" s="39"/>
      <c r="Y52" s="39"/>
      <c r="Z52" s="39"/>
      <c r="AA52" s="39" t="s">
        <v>29</v>
      </c>
      <c r="AB52" s="39"/>
      <c r="AC52" s="39"/>
      <c r="AD52" s="39"/>
      <c r="AE52" s="39"/>
      <c r="AF52" s="39"/>
      <c r="AG52" s="39" t="s">
        <v>3</v>
      </c>
      <c r="AH52" s="39"/>
      <c r="AI52" s="39"/>
      <c r="AJ52" s="39"/>
      <c r="AK52" s="39"/>
      <c r="AL52" s="39" t="s">
        <v>2</v>
      </c>
      <c r="AM52" s="39"/>
      <c r="AN52" s="39"/>
      <c r="AO52" s="39"/>
      <c r="AP52" s="39"/>
      <c r="AQ52" s="39" t="s">
        <v>29</v>
      </c>
      <c r="AR52" s="39"/>
      <c r="AS52" s="39"/>
      <c r="AT52" s="39"/>
      <c r="AU52" s="39"/>
      <c r="AV52" s="39"/>
      <c r="AW52" s="98" t="s">
        <v>3</v>
      </c>
      <c r="AX52" s="99"/>
      <c r="AY52" s="99"/>
      <c r="AZ52" s="99"/>
      <c r="BA52" s="100"/>
      <c r="BB52" s="98" t="s">
        <v>2</v>
      </c>
      <c r="BC52" s="99"/>
      <c r="BD52" s="99"/>
      <c r="BE52" s="99"/>
      <c r="BF52" s="100"/>
      <c r="BG52" s="39" t="s">
        <v>29</v>
      </c>
      <c r="BH52" s="39"/>
      <c r="BI52" s="39"/>
      <c r="BJ52" s="39"/>
      <c r="BK52" s="39"/>
      <c r="BL52" s="39"/>
      <c r="BM52" s="2"/>
      <c r="BN52" s="2"/>
      <c r="BO52" s="2"/>
      <c r="BP52" s="2"/>
      <c r="BQ52" s="2"/>
    </row>
    <row r="53" spans="1:79" ht="15.95" customHeight="1" x14ac:dyDescent="0.25">
      <c r="A53" s="39">
        <v>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>
        <v>2</v>
      </c>
      <c r="R53" s="39"/>
      <c r="S53" s="39"/>
      <c r="T53" s="39"/>
      <c r="U53" s="39"/>
      <c r="V53" s="39">
        <v>3</v>
      </c>
      <c r="W53" s="39"/>
      <c r="X53" s="39"/>
      <c r="Y53" s="39"/>
      <c r="Z53" s="39"/>
      <c r="AA53" s="39">
        <v>4</v>
      </c>
      <c r="AB53" s="39"/>
      <c r="AC53" s="39"/>
      <c r="AD53" s="39"/>
      <c r="AE53" s="39"/>
      <c r="AF53" s="39"/>
      <c r="AG53" s="39">
        <v>5</v>
      </c>
      <c r="AH53" s="39"/>
      <c r="AI53" s="39"/>
      <c r="AJ53" s="39"/>
      <c r="AK53" s="39"/>
      <c r="AL53" s="39">
        <v>6</v>
      </c>
      <c r="AM53" s="39"/>
      <c r="AN53" s="39"/>
      <c r="AO53" s="39"/>
      <c r="AP53" s="39"/>
      <c r="AQ53" s="39">
        <v>7</v>
      </c>
      <c r="AR53" s="39"/>
      <c r="AS53" s="39"/>
      <c r="AT53" s="39"/>
      <c r="AU53" s="39"/>
      <c r="AV53" s="39"/>
      <c r="AW53" s="39">
        <v>8</v>
      </c>
      <c r="AX53" s="39"/>
      <c r="AY53" s="39"/>
      <c r="AZ53" s="39"/>
      <c r="BA53" s="39"/>
      <c r="BB53" s="104">
        <v>9</v>
      </c>
      <c r="BC53" s="104"/>
      <c r="BD53" s="104"/>
      <c r="BE53" s="104"/>
      <c r="BF53" s="104"/>
      <c r="BG53" s="104">
        <v>10</v>
      </c>
      <c r="BH53" s="104"/>
      <c r="BI53" s="104"/>
      <c r="BJ53" s="104"/>
      <c r="BK53" s="104"/>
      <c r="BL53" s="104"/>
      <c r="BM53" s="4"/>
      <c r="BN53" s="4"/>
      <c r="BO53" s="4"/>
      <c r="BP53" s="4"/>
      <c r="BQ53" s="4"/>
    </row>
    <row r="54" spans="1:79" ht="18" hidden="1" customHeight="1" x14ac:dyDescent="0.2">
      <c r="A54" s="105" t="s">
        <v>17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60" t="s">
        <v>13</v>
      </c>
      <c r="R54" s="60"/>
      <c r="S54" s="60"/>
      <c r="T54" s="60"/>
      <c r="U54" s="60"/>
      <c r="V54" s="60" t="s">
        <v>12</v>
      </c>
      <c r="W54" s="60"/>
      <c r="X54" s="60"/>
      <c r="Y54" s="60"/>
      <c r="Z54" s="60"/>
      <c r="AA54" s="101" t="s">
        <v>19</v>
      </c>
      <c r="AB54" s="80"/>
      <c r="AC54" s="80"/>
      <c r="AD54" s="80"/>
      <c r="AE54" s="80"/>
      <c r="AF54" s="80"/>
      <c r="AG54" s="60" t="s">
        <v>14</v>
      </c>
      <c r="AH54" s="60"/>
      <c r="AI54" s="60"/>
      <c r="AJ54" s="60"/>
      <c r="AK54" s="60"/>
      <c r="AL54" s="60" t="s">
        <v>15</v>
      </c>
      <c r="AM54" s="60"/>
      <c r="AN54" s="60"/>
      <c r="AO54" s="60"/>
      <c r="AP54" s="60"/>
      <c r="AQ54" s="101" t="s">
        <v>19</v>
      </c>
      <c r="AR54" s="80"/>
      <c r="AS54" s="80"/>
      <c r="AT54" s="80"/>
      <c r="AU54" s="80"/>
      <c r="AV54" s="80"/>
      <c r="AW54" s="95" t="s">
        <v>20</v>
      </c>
      <c r="AX54" s="96"/>
      <c r="AY54" s="96"/>
      <c r="AZ54" s="96"/>
      <c r="BA54" s="97"/>
      <c r="BB54" s="95" t="s">
        <v>20</v>
      </c>
      <c r="BC54" s="96"/>
      <c r="BD54" s="96"/>
      <c r="BE54" s="96"/>
      <c r="BF54" s="97"/>
      <c r="BG54" s="80" t="s">
        <v>19</v>
      </c>
      <c r="BH54" s="80"/>
      <c r="BI54" s="80"/>
      <c r="BJ54" s="80"/>
      <c r="BK54" s="80"/>
      <c r="BL54" s="80"/>
      <c r="BM54" s="5"/>
      <c r="BN54" s="5"/>
      <c r="BO54" s="5"/>
      <c r="BP54" s="5"/>
      <c r="BQ54" s="5"/>
      <c r="CA54" s="1" t="s">
        <v>24</v>
      </c>
    </row>
    <row r="55" spans="1:79" ht="66.75" customHeight="1" x14ac:dyDescent="0.2">
      <c r="A55" s="106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6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6"/>
      <c r="BN55" s="6"/>
      <c r="BO55" s="6"/>
      <c r="BP55" s="6"/>
      <c r="BQ55" s="6"/>
      <c r="CA55" s="1" t="s">
        <v>25</v>
      </c>
    </row>
    <row r="56" spans="1:79" s="15" customFormat="1" ht="15" x14ac:dyDescent="0.2">
      <c r="A56" s="62" t="s">
        <v>59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16"/>
      <c r="BN56" s="16"/>
      <c r="BO56" s="16"/>
      <c r="BP56" s="16"/>
      <c r="BQ56" s="16"/>
    </row>
    <row r="58" spans="1:79" ht="15.75" customHeight="1" x14ac:dyDescent="0.2">
      <c r="A58" s="70" t="s">
        <v>49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</row>
    <row r="60" spans="1:79" ht="45" customHeight="1" x14ac:dyDescent="0.2">
      <c r="A60" s="112" t="s">
        <v>8</v>
      </c>
      <c r="B60" s="113"/>
      <c r="C60" s="112" t="s">
        <v>7</v>
      </c>
      <c r="D60" s="116"/>
      <c r="E60" s="116"/>
      <c r="F60" s="116"/>
      <c r="G60" s="116"/>
      <c r="H60" s="116"/>
      <c r="I60" s="113"/>
      <c r="J60" s="112" t="s">
        <v>6</v>
      </c>
      <c r="K60" s="116"/>
      <c r="L60" s="116"/>
      <c r="M60" s="116"/>
      <c r="N60" s="113"/>
      <c r="O60" s="112" t="s">
        <v>5</v>
      </c>
      <c r="P60" s="116"/>
      <c r="Q60" s="116"/>
      <c r="R60" s="116"/>
      <c r="S60" s="116"/>
      <c r="T60" s="116"/>
      <c r="U60" s="116"/>
      <c r="V60" s="116"/>
      <c r="W60" s="116"/>
      <c r="X60" s="113"/>
      <c r="Y60" s="39" t="s">
        <v>28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51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107" t="s">
        <v>1</v>
      </c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 x14ac:dyDescent="0.2">
      <c r="A61" s="114"/>
      <c r="B61" s="115"/>
      <c r="C61" s="114"/>
      <c r="D61" s="117"/>
      <c r="E61" s="117"/>
      <c r="F61" s="117"/>
      <c r="G61" s="117"/>
      <c r="H61" s="117"/>
      <c r="I61" s="115"/>
      <c r="J61" s="114"/>
      <c r="K61" s="117"/>
      <c r="L61" s="117"/>
      <c r="M61" s="117"/>
      <c r="N61" s="115"/>
      <c r="O61" s="114"/>
      <c r="P61" s="117"/>
      <c r="Q61" s="117"/>
      <c r="R61" s="117"/>
      <c r="S61" s="117"/>
      <c r="T61" s="117"/>
      <c r="U61" s="117"/>
      <c r="V61" s="117"/>
      <c r="W61" s="117"/>
      <c r="X61" s="115"/>
      <c r="Y61" s="98" t="s">
        <v>3</v>
      </c>
      <c r="Z61" s="99"/>
      <c r="AA61" s="99"/>
      <c r="AB61" s="99"/>
      <c r="AC61" s="100"/>
      <c r="AD61" s="98" t="s">
        <v>2</v>
      </c>
      <c r="AE61" s="99"/>
      <c r="AF61" s="99"/>
      <c r="AG61" s="99"/>
      <c r="AH61" s="100"/>
      <c r="AI61" s="39" t="s">
        <v>29</v>
      </c>
      <c r="AJ61" s="39"/>
      <c r="AK61" s="39"/>
      <c r="AL61" s="39"/>
      <c r="AM61" s="39"/>
      <c r="AN61" s="39" t="s">
        <v>3</v>
      </c>
      <c r="AO61" s="39"/>
      <c r="AP61" s="39"/>
      <c r="AQ61" s="39"/>
      <c r="AR61" s="39"/>
      <c r="AS61" s="39" t="s">
        <v>2</v>
      </c>
      <c r="AT61" s="39"/>
      <c r="AU61" s="39"/>
      <c r="AV61" s="39"/>
      <c r="AW61" s="39"/>
      <c r="AX61" s="39" t="s">
        <v>29</v>
      </c>
      <c r="AY61" s="39"/>
      <c r="AZ61" s="39"/>
      <c r="BA61" s="39"/>
      <c r="BB61" s="39"/>
      <c r="BC61" s="39" t="s">
        <v>3</v>
      </c>
      <c r="BD61" s="39"/>
      <c r="BE61" s="39"/>
      <c r="BF61" s="39"/>
      <c r="BG61" s="39"/>
      <c r="BH61" s="39" t="s">
        <v>2</v>
      </c>
      <c r="BI61" s="39"/>
      <c r="BJ61" s="39"/>
      <c r="BK61" s="39"/>
      <c r="BL61" s="39"/>
      <c r="BM61" s="39" t="s">
        <v>29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 x14ac:dyDescent="0.2">
      <c r="A62" s="39">
        <v>1</v>
      </c>
      <c r="B62" s="39"/>
      <c r="C62" s="39">
        <v>2</v>
      </c>
      <c r="D62" s="39"/>
      <c r="E62" s="39"/>
      <c r="F62" s="39"/>
      <c r="G62" s="39"/>
      <c r="H62" s="39"/>
      <c r="I62" s="39"/>
      <c r="J62" s="39">
        <v>3</v>
      </c>
      <c r="K62" s="39"/>
      <c r="L62" s="39"/>
      <c r="M62" s="39"/>
      <c r="N62" s="39"/>
      <c r="O62" s="39">
        <v>4</v>
      </c>
      <c r="P62" s="39"/>
      <c r="Q62" s="39"/>
      <c r="R62" s="39"/>
      <c r="S62" s="39"/>
      <c r="T62" s="39"/>
      <c r="U62" s="39"/>
      <c r="V62" s="39"/>
      <c r="W62" s="39"/>
      <c r="X62" s="39"/>
      <c r="Y62" s="39">
        <v>5</v>
      </c>
      <c r="Z62" s="39"/>
      <c r="AA62" s="39"/>
      <c r="AB62" s="39"/>
      <c r="AC62" s="39"/>
      <c r="AD62" s="39">
        <v>6</v>
      </c>
      <c r="AE62" s="39"/>
      <c r="AF62" s="39"/>
      <c r="AG62" s="39"/>
      <c r="AH62" s="39"/>
      <c r="AI62" s="39">
        <v>7</v>
      </c>
      <c r="AJ62" s="39"/>
      <c r="AK62" s="39"/>
      <c r="AL62" s="39"/>
      <c r="AM62" s="39"/>
      <c r="AN62" s="98">
        <v>8</v>
      </c>
      <c r="AO62" s="99"/>
      <c r="AP62" s="99"/>
      <c r="AQ62" s="99"/>
      <c r="AR62" s="100"/>
      <c r="AS62" s="98">
        <v>9</v>
      </c>
      <c r="AT62" s="99"/>
      <c r="AU62" s="99"/>
      <c r="AV62" s="99"/>
      <c r="AW62" s="100"/>
      <c r="AX62" s="98">
        <v>10</v>
      </c>
      <c r="AY62" s="99"/>
      <c r="AZ62" s="99"/>
      <c r="BA62" s="99"/>
      <c r="BB62" s="100"/>
      <c r="BC62" s="98">
        <v>11</v>
      </c>
      <c r="BD62" s="99"/>
      <c r="BE62" s="99"/>
      <c r="BF62" s="99"/>
      <c r="BG62" s="100"/>
      <c r="BH62" s="98">
        <v>12</v>
      </c>
      <c r="BI62" s="99"/>
      <c r="BJ62" s="99"/>
      <c r="BK62" s="99"/>
      <c r="BL62" s="100"/>
      <c r="BM62" s="98">
        <v>13</v>
      </c>
      <c r="BN62" s="99"/>
      <c r="BO62" s="99"/>
      <c r="BP62" s="99"/>
      <c r="BQ62" s="100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 x14ac:dyDescent="0.2">
      <c r="A63" s="86" t="s">
        <v>40</v>
      </c>
      <c r="B63" s="86"/>
      <c r="C63" s="87" t="s">
        <v>17</v>
      </c>
      <c r="D63" s="88"/>
      <c r="E63" s="88"/>
      <c r="F63" s="88"/>
      <c r="G63" s="88"/>
      <c r="H63" s="88"/>
      <c r="I63" s="89"/>
      <c r="J63" s="86" t="s">
        <v>18</v>
      </c>
      <c r="K63" s="86"/>
      <c r="L63" s="86"/>
      <c r="M63" s="86"/>
      <c r="N63" s="86"/>
      <c r="O63" s="105" t="s">
        <v>41</v>
      </c>
      <c r="P63" s="105"/>
      <c r="Q63" s="105"/>
      <c r="R63" s="105"/>
      <c r="S63" s="105"/>
      <c r="T63" s="105"/>
      <c r="U63" s="105"/>
      <c r="V63" s="105"/>
      <c r="W63" s="105"/>
      <c r="X63" s="87"/>
      <c r="Y63" s="60" t="s">
        <v>13</v>
      </c>
      <c r="Z63" s="60"/>
      <c r="AA63" s="60"/>
      <c r="AB63" s="60"/>
      <c r="AC63" s="60"/>
      <c r="AD63" s="60" t="s">
        <v>33</v>
      </c>
      <c r="AE63" s="60"/>
      <c r="AF63" s="60"/>
      <c r="AG63" s="60"/>
      <c r="AH63" s="60"/>
      <c r="AI63" s="60" t="s">
        <v>19</v>
      </c>
      <c r="AJ63" s="60"/>
      <c r="AK63" s="60"/>
      <c r="AL63" s="60"/>
      <c r="AM63" s="60"/>
      <c r="AN63" s="60" t="s">
        <v>34</v>
      </c>
      <c r="AO63" s="60"/>
      <c r="AP63" s="60"/>
      <c r="AQ63" s="60"/>
      <c r="AR63" s="60"/>
      <c r="AS63" s="60" t="s">
        <v>14</v>
      </c>
      <c r="AT63" s="60"/>
      <c r="AU63" s="60"/>
      <c r="AV63" s="60"/>
      <c r="AW63" s="60"/>
      <c r="AX63" s="60" t="s">
        <v>19</v>
      </c>
      <c r="AY63" s="60"/>
      <c r="AZ63" s="60"/>
      <c r="BA63" s="60"/>
      <c r="BB63" s="60"/>
      <c r="BC63" s="60" t="s">
        <v>36</v>
      </c>
      <c r="BD63" s="60"/>
      <c r="BE63" s="60"/>
      <c r="BF63" s="60"/>
      <c r="BG63" s="60"/>
      <c r="BH63" s="60" t="s">
        <v>36</v>
      </c>
      <c r="BI63" s="60"/>
      <c r="BJ63" s="60"/>
      <c r="BK63" s="60"/>
      <c r="BL63" s="60"/>
      <c r="BM63" s="103" t="s">
        <v>19</v>
      </c>
      <c r="BN63" s="103"/>
      <c r="BO63" s="103"/>
      <c r="BP63" s="103"/>
      <c r="BQ63" s="103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26</v>
      </c>
    </row>
    <row r="64" spans="1:79" s="15" customFormat="1" ht="15.75" x14ac:dyDescent="0.2">
      <c r="A64" s="49">
        <v>0</v>
      </c>
      <c r="B64" s="49"/>
      <c r="C64" s="53" t="s">
        <v>60</v>
      </c>
      <c r="D64" s="53"/>
      <c r="E64" s="53"/>
      <c r="F64" s="53"/>
      <c r="G64" s="53"/>
      <c r="H64" s="53"/>
      <c r="I64" s="53"/>
      <c r="J64" s="53" t="s">
        <v>61</v>
      </c>
      <c r="K64" s="53"/>
      <c r="L64" s="53"/>
      <c r="M64" s="53"/>
      <c r="N64" s="53"/>
      <c r="O64" s="53" t="s">
        <v>61</v>
      </c>
      <c r="P64" s="53"/>
      <c r="Q64" s="53"/>
      <c r="R64" s="53"/>
      <c r="S64" s="53"/>
      <c r="T64" s="53"/>
      <c r="U64" s="53"/>
      <c r="V64" s="53"/>
      <c r="W64" s="53"/>
      <c r="X64" s="53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17"/>
      <c r="BS64" s="17"/>
      <c r="BT64" s="17"/>
      <c r="BU64" s="17"/>
      <c r="BV64" s="17"/>
      <c r="BW64" s="17"/>
      <c r="BX64" s="17"/>
      <c r="BY64" s="17"/>
      <c r="BZ64" s="18"/>
      <c r="CA64" s="15" t="s">
        <v>27</v>
      </c>
    </row>
    <row r="65" spans="1:78" s="15" customFormat="1" ht="85.5" customHeight="1" x14ac:dyDescent="0.2">
      <c r="A65" s="39">
        <v>1</v>
      </c>
      <c r="B65" s="39"/>
      <c r="C65" s="40" t="s">
        <v>84</v>
      </c>
      <c r="D65" s="41"/>
      <c r="E65" s="41"/>
      <c r="F65" s="41"/>
      <c r="G65" s="41"/>
      <c r="H65" s="41"/>
      <c r="I65" s="42"/>
      <c r="J65" s="43" t="s">
        <v>62</v>
      </c>
      <c r="K65" s="43"/>
      <c r="L65" s="43"/>
      <c r="M65" s="43"/>
      <c r="N65" s="43"/>
      <c r="O65" s="54" t="s">
        <v>86</v>
      </c>
      <c r="P65" s="55"/>
      <c r="Q65" s="55"/>
      <c r="R65" s="55"/>
      <c r="S65" s="55"/>
      <c r="T65" s="55"/>
      <c r="U65" s="55"/>
      <c r="V65" s="55"/>
      <c r="W65" s="55"/>
      <c r="X65" s="56"/>
      <c r="Y65" s="47">
        <v>3586666</v>
      </c>
      <c r="Z65" s="47"/>
      <c r="AA65" s="47"/>
      <c r="AB65" s="47"/>
      <c r="AC65" s="47"/>
      <c r="AD65" s="47">
        <v>0</v>
      </c>
      <c r="AE65" s="47"/>
      <c r="AF65" s="47"/>
      <c r="AG65" s="47"/>
      <c r="AH65" s="47"/>
      <c r="AI65" s="47">
        <f>Y65+AD65</f>
        <v>3586666</v>
      </c>
      <c r="AJ65" s="47"/>
      <c r="AK65" s="47"/>
      <c r="AL65" s="47"/>
      <c r="AM65" s="47"/>
      <c r="AN65" s="47">
        <v>3490690.8</v>
      </c>
      <c r="AO65" s="47"/>
      <c r="AP65" s="47"/>
      <c r="AQ65" s="47"/>
      <c r="AR65" s="47"/>
      <c r="AS65" s="47">
        <v>0</v>
      </c>
      <c r="AT65" s="47"/>
      <c r="AU65" s="47"/>
      <c r="AV65" s="47"/>
      <c r="AW65" s="47"/>
      <c r="AX65" s="31">
        <f>AN65+AS65</f>
        <v>3490690.8</v>
      </c>
      <c r="AY65" s="31"/>
      <c r="AZ65" s="31"/>
      <c r="BA65" s="31"/>
      <c r="BB65" s="31"/>
      <c r="BC65" s="31">
        <f>AN65-Y65</f>
        <v>-95975.200000000186</v>
      </c>
      <c r="BD65" s="31"/>
      <c r="BE65" s="31"/>
      <c r="BF65" s="31"/>
      <c r="BG65" s="31"/>
      <c r="BH65" s="31">
        <f>AS65-AD65</f>
        <v>0</v>
      </c>
      <c r="BI65" s="31"/>
      <c r="BJ65" s="31"/>
      <c r="BK65" s="31"/>
      <c r="BL65" s="31"/>
      <c r="BM65" s="31">
        <f>BC65+BH65</f>
        <v>-95975.200000000186</v>
      </c>
      <c r="BN65" s="31"/>
      <c r="BO65" s="31"/>
      <c r="BP65" s="31"/>
      <c r="BQ65" s="31"/>
      <c r="BR65" s="17"/>
      <c r="BS65" s="17"/>
      <c r="BT65" s="17"/>
      <c r="BU65" s="17"/>
      <c r="BV65" s="17"/>
      <c r="BW65" s="17"/>
      <c r="BX65" s="17"/>
      <c r="BY65" s="17"/>
      <c r="BZ65" s="18"/>
    </row>
    <row r="66" spans="1:78" ht="132.75" customHeight="1" x14ac:dyDescent="0.2">
      <c r="A66" s="39">
        <v>2</v>
      </c>
      <c r="B66" s="39"/>
      <c r="C66" s="40" t="s">
        <v>85</v>
      </c>
      <c r="D66" s="41"/>
      <c r="E66" s="41"/>
      <c r="F66" s="41"/>
      <c r="G66" s="41"/>
      <c r="H66" s="41"/>
      <c r="I66" s="42"/>
      <c r="J66" s="43" t="s">
        <v>62</v>
      </c>
      <c r="K66" s="43"/>
      <c r="L66" s="43"/>
      <c r="M66" s="43"/>
      <c r="N66" s="43"/>
      <c r="O66" s="54" t="s">
        <v>86</v>
      </c>
      <c r="P66" s="55"/>
      <c r="Q66" s="55"/>
      <c r="R66" s="55"/>
      <c r="S66" s="55"/>
      <c r="T66" s="55"/>
      <c r="U66" s="55"/>
      <c r="V66" s="55"/>
      <c r="W66" s="55"/>
      <c r="X66" s="56"/>
      <c r="Y66" s="47">
        <v>15400</v>
      </c>
      <c r="Z66" s="47"/>
      <c r="AA66" s="47"/>
      <c r="AB66" s="47"/>
      <c r="AC66" s="47"/>
      <c r="AD66" s="47">
        <v>0</v>
      </c>
      <c r="AE66" s="47"/>
      <c r="AF66" s="47"/>
      <c r="AG66" s="47"/>
      <c r="AH66" s="47"/>
      <c r="AI66" s="47">
        <f>Y66+AD66</f>
        <v>15400</v>
      </c>
      <c r="AJ66" s="47"/>
      <c r="AK66" s="47"/>
      <c r="AL66" s="47"/>
      <c r="AM66" s="47"/>
      <c r="AN66" s="47">
        <v>15300</v>
      </c>
      <c r="AO66" s="47"/>
      <c r="AP66" s="47"/>
      <c r="AQ66" s="47"/>
      <c r="AR66" s="47"/>
      <c r="AS66" s="47">
        <v>0</v>
      </c>
      <c r="AT66" s="47"/>
      <c r="AU66" s="47"/>
      <c r="AV66" s="47"/>
      <c r="AW66" s="47"/>
      <c r="AX66" s="31">
        <f>AN66+AS66</f>
        <v>15300</v>
      </c>
      <c r="AY66" s="31"/>
      <c r="AZ66" s="31"/>
      <c r="BA66" s="31"/>
      <c r="BB66" s="31"/>
      <c r="BC66" s="31">
        <f>AN66-Y66</f>
        <v>-100</v>
      </c>
      <c r="BD66" s="31"/>
      <c r="BE66" s="31"/>
      <c r="BF66" s="31"/>
      <c r="BG66" s="31"/>
      <c r="BH66" s="31">
        <f>AS66-AD66</f>
        <v>0</v>
      </c>
      <c r="BI66" s="31"/>
      <c r="BJ66" s="31"/>
      <c r="BK66" s="31"/>
      <c r="BL66" s="31"/>
      <c r="BM66" s="31">
        <f>BC66+BH66</f>
        <v>-100</v>
      </c>
      <c r="BN66" s="31"/>
      <c r="BO66" s="31"/>
      <c r="BP66" s="31"/>
      <c r="BQ66" s="31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19" customFormat="1" ht="35.25" customHeight="1" x14ac:dyDescent="0.2">
      <c r="A67" s="119" t="s">
        <v>77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1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5" customFormat="1" ht="15.75" x14ac:dyDescent="0.2">
      <c r="A68" s="49">
        <v>0</v>
      </c>
      <c r="B68" s="49"/>
      <c r="C68" s="50" t="s">
        <v>63</v>
      </c>
      <c r="D68" s="51"/>
      <c r="E68" s="51"/>
      <c r="F68" s="51"/>
      <c r="G68" s="51"/>
      <c r="H68" s="51"/>
      <c r="I68" s="52"/>
      <c r="J68" s="53" t="s">
        <v>61</v>
      </c>
      <c r="K68" s="53"/>
      <c r="L68" s="53"/>
      <c r="M68" s="53"/>
      <c r="N68" s="53"/>
      <c r="O68" s="50" t="s">
        <v>61</v>
      </c>
      <c r="P68" s="51"/>
      <c r="Q68" s="51"/>
      <c r="R68" s="51"/>
      <c r="S68" s="51"/>
      <c r="T68" s="51"/>
      <c r="U68" s="51"/>
      <c r="V68" s="51"/>
      <c r="W68" s="51"/>
      <c r="X68" s="52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17"/>
      <c r="BS68" s="17"/>
      <c r="BT68" s="17"/>
      <c r="BU68" s="17"/>
      <c r="BV68" s="17"/>
      <c r="BW68" s="17"/>
      <c r="BX68" s="17"/>
      <c r="BY68" s="17"/>
      <c r="BZ68" s="18"/>
    </row>
    <row r="69" spans="1:78" ht="28.5" customHeight="1" x14ac:dyDescent="0.2">
      <c r="A69" s="39">
        <v>0</v>
      </c>
      <c r="B69" s="39"/>
      <c r="C69" s="44" t="s">
        <v>87</v>
      </c>
      <c r="D69" s="45"/>
      <c r="E69" s="45"/>
      <c r="F69" s="45"/>
      <c r="G69" s="45"/>
      <c r="H69" s="45"/>
      <c r="I69" s="46"/>
      <c r="J69" s="43" t="s">
        <v>64</v>
      </c>
      <c r="K69" s="43"/>
      <c r="L69" s="43"/>
      <c r="M69" s="43"/>
      <c r="N69" s="43"/>
      <c r="O69" s="44" t="s">
        <v>90</v>
      </c>
      <c r="P69" s="45"/>
      <c r="Q69" s="45"/>
      <c r="R69" s="45"/>
      <c r="S69" s="45"/>
      <c r="T69" s="45"/>
      <c r="U69" s="45"/>
      <c r="V69" s="45"/>
      <c r="W69" s="45"/>
      <c r="X69" s="46"/>
      <c r="Y69" s="47">
        <v>74149</v>
      </c>
      <c r="Z69" s="47"/>
      <c r="AA69" s="47"/>
      <c r="AB69" s="47"/>
      <c r="AC69" s="47"/>
      <c r="AD69" s="47">
        <v>0</v>
      </c>
      <c r="AE69" s="47"/>
      <c r="AF69" s="47"/>
      <c r="AG69" s="47"/>
      <c r="AH69" s="47"/>
      <c r="AI69" s="47">
        <f>Y69+AD69</f>
        <v>74149</v>
      </c>
      <c r="AJ69" s="47"/>
      <c r="AK69" s="47"/>
      <c r="AL69" s="47"/>
      <c r="AM69" s="47"/>
      <c r="AN69" s="47">
        <v>74149</v>
      </c>
      <c r="AO69" s="47"/>
      <c r="AP69" s="47"/>
      <c r="AQ69" s="47"/>
      <c r="AR69" s="47"/>
      <c r="AS69" s="47">
        <v>0</v>
      </c>
      <c r="AT69" s="47"/>
      <c r="AU69" s="47"/>
      <c r="AV69" s="47"/>
      <c r="AW69" s="47"/>
      <c r="AX69" s="31">
        <f>AN69+AS69</f>
        <v>74149</v>
      </c>
      <c r="AY69" s="31"/>
      <c r="AZ69" s="31"/>
      <c r="BA69" s="31"/>
      <c r="BB69" s="31"/>
      <c r="BC69" s="31">
        <f>AN69-Y69</f>
        <v>0</v>
      </c>
      <c r="BD69" s="31"/>
      <c r="BE69" s="31"/>
      <c r="BF69" s="31"/>
      <c r="BG69" s="31"/>
      <c r="BH69" s="31">
        <f>AS69-AD69</f>
        <v>0</v>
      </c>
      <c r="BI69" s="31"/>
      <c r="BJ69" s="31"/>
      <c r="BK69" s="31"/>
      <c r="BL69" s="31"/>
      <c r="BM69" s="31">
        <f>BC69+BH69</f>
        <v>0</v>
      </c>
      <c r="BN69" s="31"/>
      <c r="BO69" s="31"/>
      <c r="BP69" s="31"/>
      <c r="BQ69" s="31"/>
      <c r="BR69" s="9"/>
      <c r="BS69" s="9"/>
      <c r="BT69" s="9"/>
      <c r="BU69" s="9"/>
      <c r="BV69" s="9"/>
      <c r="BW69" s="9"/>
      <c r="BX69" s="9"/>
      <c r="BY69" s="9"/>
      <c r="BZ69" s="7"/>
    </row>
    <row r="70" spans="1:78" ht="28.5" customHeight="1" x14ac:dyDescent="0.2">
      <c r="A70" s="39">
        <v>0</v>
      </c>
      <c r="B70" s="39"/>
      <c r="C70" s="44" t="s">
        <v>88</v>
      </c>
      <c r="D70" s="45"/>
      <c r="E70" s="45"/>
      <c r="F70" s="45"/>
      <c r="G70" s="45"/>
      <c r="H70" s="45"/>
      <c r="I70" s="46"/>
      <c r="J70" s="43" t="s">
        <v>64</v>
      </c>
      <c r="K70" s="43"/>
      <c r="L70" s="43"/>
      <c r="M70" s="43"/>
      <c r="N70" s="43"/>
      <c r="O70" s="44" t="s">
        <v>89</v>
      </c>
      <c r="P70" s="45"/>
      <c r="Q70" s="45"/>
      <c r="R70" s="45"/>
      <c r="S70" s="45"/>
      <c r="T70" s="45"/>
      <c r="U70" s="45"/>
      <c r="V70" s="45"/>
      <c r="W70" s="45"/>
      <c r="X70" s="46"/>
      <c r="Y70" s="47">
        <v>43</v>
      </c>
      <c r="Z70" s="47"/>
      <c r="AA70" s="47"/>
      <c r="AB70" s="47"/>
      <c r="AC70" s="47"/>
      <c r="AD70" s="47">
        <v>0</v>
      </c>
      <c r="AE70" s="47"/>
      <c r="AF70" s="47"/>
      <c r="AG70" s="47"/>
      <c r="AH70" s="47"/>
      <c r="AI70" s="47">
        <f>Y70+AD70</f>
        <v>43</v>
      </c>
      <c r="AJ70" s="47"/>
      <c r="AK70" s="47"/>
      <c r="AL70" s="47"/>
      <c r="AM70" s="47"/>
      <c r="AN70" s="47">
        <v>43</v>
      </c>
      <c r="AO70" s="47"/>
      <c r="AP70" s="47"/>
      <c r="AQ70" s="47"/>
      <c r="AR70" s="47"/>
      <c r="AS70" s="47">
        <v>0</v>
      </c>
      <c r="AT70" s="47"/>
      <c r="AU70" s="47"/>
      <c r="AV70" s="47"/>
      <c r="AW70" s="47"/>
      <c r="AX70" s="31">
        <f>AN70+AS70</f>
        <v>43</v>
      </c>
      <c r="AY70" s="31"/>
      <c r="AZ70" s="31"/>
      <c r="BA70" s="31"/>
      <c r="BB70" s="31"/>
      <c r="BC70" s="31">
        <f>AN70-Y70</f>
        <v>0</v>
      </c>
      <c r="BD70" s="31"/>
      <c r="BE70" s="31"/>
      <c r="BF70" s="31"/>
      <c r="BG70" s="31"/>
      <c r="BH70" s="31">
        <f>AS70-AD70</f>
        <v>0</v>
      </c>
      <c r="BI70" s="31"/>
      <c r="BJ70" s="31"/>
      <c r="BK70" s="31"/>
      <c r="BL70" s="31"/>
      <c r="BM70" s="31">
        <f>BC70+BH70</f>
        <v>0</v>
      </c>
      <c r="BN70" s="31"/>
      <c r="BO70" s="31"/>
      <c r="BP70" s="31"/>
      <c r="BQ70" s="31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9" customFormat="1" ht="33.75" customHeight="1" x14ac:dyDescent="0.2">
      <c r="A71" s="119" t="s">
        <v>91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1"/>
      <c r="BR71" s="9"/>
      <c r="BS71" s="9"/>
      <c r="BT71" s="9"/>
      <c r="BU71" s="9"/>
      <c r="BV71" s="9"/>
      <c r="BW71" s="9"/>
      <c r="BX71" s="9"/>
      <c r="BY71" s="9"/>
      <c r="BZ71" s="7"/>
    </row>
    <row r="72" spans="1:78" s="15" customFormat="1" ht="15.75" x14ac:dyDescent="0.2">
      <c r="A72" s="49">
        <v>0</v>
      </c>
      <c r="B72" s="49"/>
      <c r="C72" s="50" t="s">
        <v>65</v>
      </c>
      <c r="D72" s="51"/>
      <c r="E72" s="51"/>
      <c r="F72" s="51"/>
      <c r="G72" s="51"/>
      <c r="H72" s="51"/>
      <c r="I72" s="52"/>
      <c r="J72" s="53" t="s">
        <v>61</v>
      </c>
      <c r="K72" s="53"/>
      <c r="L72" s="53"/>
      <c r="M72" s="53"/>
      <c r="N72" s="53"/>
      <c r="O72" s="50" t="s">
        <v>61</v>
      </c>
      <c r="P72" s="51"/>
      <c r="Q72" s="51"/>
      <c r="R72" s="51"/>
      <c r="S72" s="51"/>
      <c r="T72" s="51"/>
      <c r="U72" s="51"/>
      <c r="V72" s="51"/>
      <c r="W72" s="51"/>
      <c r="X72" s="52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17"/>
      <c r="BS72" s="17"/>
      <c r="BT72" s="17"/>
      <c r="BU72" s="17"/>
      <c r="BV72" s="17"/>
      <c r="BW72" s="17"/>
      <c r="BX72" s="17"/>
      <c r="BY72" s="17"/>
      <c r="BZ72" s="18"/>
    </row>
    <row r="73" spans="1:78" ht="66" customHeight="1" x14ac:dyDescent="0.2">
      <c r="A73" s="39">
        <v>0</v>
      </c>
      <c r="B73" s="39"/>
      <c r="C73" s="40" t="s">
        <v>92</v>
      </c>
      <c r="D73" s="41"/>
      <c r="E73" s="41"/>
      <c r="F73" s="41"/>
      <c r="G73" s="41"/>
      <c r="H73" s="41"/>
      <c r="I73" s="42"/>
      <c r="J73" s="43" t="s">
        <v>62</v>
      </c>
      <c r="K73" s="43"/>
      <c r="L73" s="43"/>
      <c r="M73" s="43"/>
      <c r="N73" s="43"/>
      <c r="O73" s="54" t="s">
        <v>86</v>
      </c>
      <c r="P73" s="55"/>
      <c r="Q73" s="55"/>
      <c r="R73" s="55"/>
      <c r="S73" s="55"/>
      <c r="T73" s="55"/>
      <c r="U73" s="55"/>
      <c r="V73" s="55"/>
      <c r="W73" s="55"/>
      <c r="X73" s="56"/>
      <c r="Y73" s="47">
        <v>0.21</v>
      </c>
      <c r="Z73" s="47"/>
      <c r="AA73" s="47"/>
      <c r="AB73" s="47"/>
      <c r="AC73" s="47"/>
      <c r="AD73" s="47">
        <v>0</v>
      </c>
      <c r="AE73" s="47"/>
      <c r="AF73" s="47"/>
      <c r="AG73" s="47"/>
      <c r="AH73" s="47"/>
      <c r="AI73" s="47">
        <f>Y73+AD73</f>
        <v>0.21</v>
      </c>
      <c r="AJ73" s="47"/>
      <c r="AK73" s="47"/>
      <c r="AL73" s="47"/>
      <c r="AM73" s="47"/>
      <c r="AN73" s="47">
        <v>0.21</v>
      </c>
      <c r="AO73" s="47"/>
      <c r="AP73" s="47"/>
      <c r="AQ73" s="47"/>
      <c r="AR73" s="47"/>
      <c r="AS73" s="47">
        <v>0</v>
      </c>
      <c r="AT73" s="47"/>
      <c r="AU73" s="47"/>
      <c r="AV73" s="47"/>
      <c r="AW73" s="47"/>
      <c r="AX73" s="31">
        <f>AN73+AS73</f>
        <v>0.21</v>
      </c>
      <c r="AY73" s="31"/>
      <c r="AZ73" s="31"/>
      <c r="BA73" s="31"/>
      <c r="BB73" s="31"/>
      <c r="BC73" s="31">
        <f>AN73-Y73</f>
        <v>0</v>
      </c>
      <c r="BD73" s="31"/>
      <c r="BE73" s="31"/>
      <c r="BF73" s="31"/>
      <c r="BG73" s="31"/>
      <c r="BH73" s="31">
        <f>AS73-AD73</f>
        <v>0</v>
      </c>
      <c r="BI73" s="31"/>
      <c r="BJ73" s="31"/>
      <c r="BK73" s="31"/>
      <c r="BL73" s="31"/>
      <c r="BM73" s="31">
        <f>BC73+BH73</f>
        <v>0</v>
      </c>
      <c r="BN73" s="31"/>
      <c r="BO73" s="31"/>
      <c r="BP73" s="31"/>
      <c r="BQ73" s="31"/>
      <c r="BR73" s="9"/>
      <c r="BS73" s="9"/>
      <c r="BT73" s="9"/>
      <c r="BU73" s="9"/>
      <c r="BV73" s="9"/>
      <c r="BW73" s="9"/>
      <c r="BX73" s="9"/>
      <c r="BY73" s="9"/>
      <c r="BZ73" s="7"/>
    </row>
    <row r="74" spans="1:78" ht="45.75" customHeight="1" x14ac:dyDescent="0.2">
      <c r="A74" s="39">
        <v>0</v>
      </c>
      <c r="B74" s="39"/>
      <c r="C74" s="40" t="s">
        <v>93</v>
      </c>
      <c r="D74" s="41"/>
      <c r="E74" s="41"/>
      <c r="F74" s="41"/>
      <c r="G74" s="41"/>
      <c r="H74" s="41"/>
      <c r="I74" s="42"/>
      <c r="J74" s="43" t="s">
        <v>62</v>
      </c>
      <c r="K74" s="43"/>
      <c r="L74" s="43"/>
      <c r="M74" s="43"/>
      <c r="N74" s="43"/>
      <c r="O74" s="54" t="s">
        <v>86</v>
      </c>
      <c r="P74" s="55"/>
      <c r="Q74" s="55"/>
      <c r="R74" s="55"/>
      <c r="S74" s="55"/>
      <c r="T74" s="55"/>
      <c r="U74" s="55"/>
      <c r="V74" s="55"/>
      <c r="W74" s="55"/>
      <c r="X74" s="56"/>
      <c r="Y74" s="47">
        <v>83410.8</v>
      </c>
      <c r="Z74" s="47"/>
      <c r="AA74" s="47"/>
      <c r="AB74" s="47"/>
      <c r="AC74" s="47"/>
      <c r="AD74" s="47">
        <v>0</v>
      </c>
      <c r="AE74" s="47"/>
      <c r="AF74" s="47"/>
      <c r="AG74" s="47"/>
      <c r="AH74" s="47"/>
      <c r="AI74" s="47">
        <f>Y74+AD74</f>
        <v>83410.8</v>
      </c>
      <c r="AJ74" s="47"/>
      <c r="AK74" s="47"/>
      <c r="AL74" s="47"/>
      <c r="AM74" s="47"/>
      <c r="AN74" s="47">
        <v>81178.86</v>
      </c>
      <c r="AO74" s="47"/>
      <c r="AP74" s="47"/>
      <c r="AQ74" s="47"/>
      <c r="AR74" s="47"/>
      <c r="AS74" s="47">
        <v>0</v>
      </c>
      <c r="AT74" s="47"/>
      <c r="AU74" s="47"/>
      <c r="AV74" s="47"/>
      <c r="AW74" s="47"/>
      <c r="AX74" s="31">
        <f>AN74+AS74</f>
        <v>81178.86</v>
      </c>
      <c r="AY74" s="31"/>
      <c r="AZ74" s="31"/>
      <c r="BA74" s="31"/>
      <c r="BB74" s="31"/>
      <c r="BC74" s="31">
        <f>AN74-Y74</f>
        <v>-2231.9400000000023</v>
      </c>
      <c r="BD74" s="31"/>
      <c r="BE74" s="31"/>
      <c r="BF74" s="31"/>
      <c r="BG74" s="31"/>
      <c r="BH74" s="31">
        <f>AS74-AD74</f>
        <v>0</v>
      </c>
      <c r="BI74" s="31"/>
      <c r="BJ74" s="31"/>
      <c r="BK74" s="31"/>
      <c r="BL74" s="31"/>
      <c r="BM74" s="31">
        <f>BC74+BH74</f>
        <v>-2231.9400000000023</v>
      </c>
      <c r="BN74" s="31"/>
      <c r="BO74" s="31"/>
      <c r="BP74" s="31"/>
      <c r="BQ74" s="31"/>
      <c r="BR74" s="9"/>
      <c r="BS74" s="9"/>
      <c r="BT74" s="9"/>
      <c r="BU74" s="9"/>
      <c r="BV74" s="9"/>
      <c r="BW74" s="9"/>
      <c r="BX74" s="9"/>
      <c r="BY74" s="9"/>
      <c r="BZ74" s="7"/>
    </row>
    <row r="75" spans="1:78" s="19" customFormat="1" ht="35.25" customHeight="1" x14ac:dyDescent="0.2">
      <c r="A75" s="119" t="s">
        <v>77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1"/>
      <c r="BR75" s="9"/>
      <c r="BS75" s="9"/>
      <c r="BT75" s="9"/>
      <c r="BU75" s="9"/>
      <c r="BV75" s="9"/>
      <c r="BW75" s="9"/>
      <c r="BX75" s="9"/>
      <c r="BY75" s="9"/>
      <c r="BZ75" s="7"/>
    </row>
    <row r="76" spans="1:78" s="15" customFormat="1" ht="15.75" x14ac:dyDescent="0.2">
      <c r="A76" s="49">
        <v>0</v>
      </c>
      <c r="B76" s="49"/>
      <c r="C76" s="50" t="s">
        <v>67</v>
      </c>
      <c r="D76" s="51"/>
      <c r="E76" s="51"/>
      <c r="F76" s="51"/>
      <c r="G76" s="51"/>
      <c r="H76" s="51"/>
      <c r="I76" s="52"/>
      <c r="J76" s="53" t="s">
        <v>61</v>
      </c>
      <c r="K76" s="53"/>
      <c r="L76" s="53"/>
      <c r="M76" s="53"/>
      <c r="N76" s="53"/>
      <c r="O76" s="50" t="s">
        <v>61</v>
      </c>
      <c r="P76" s="51"/>
      <c r="Q76" s="51"/>
      <c r="R76" s="51"/>
      <c r="S76" s="51"/>
      <c r="T76" s="51"/>
      <c r="U76" s="51"/>
      <c r="V76" s="51"/>
      <c r="W76" s="51"/>
      <c r="X76" s="52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17"/>
      <c r="BS76" s="17"/>
      <c r="BT76" s="17"/>
      <c r="BU76" s="17"/>
      <c r="BV76" s="17"/>
      <c r="BW76" s="17"/>
      <c r="BX76" s="17"/>
      <c r="BY76" s="17"/>
      <c r="BZ76" s="18"/>
    </row>
    <row r="77" spans="1:78" ht="50.25" customHeight="1" x14ac:dyDescent="0.2">
      <c r="A77" s="39">
        <v>0</v>
      </c>
      <c r="B77" s="39"/>
      <c r="C77" s="40" t="s">
        <v>107</v>
      </c>
      <c r="D77" s="41"/>
      <c r="E77" s="41"/>
      <c r="F77" s="41"/>
      <c r="G77" s="41"/>
      <c r="H77" s="41"/>
      <c r="I77" s="42"/>
      <c r="J77" s="43" t="s">
        <v>68</v>
      </c>
      <c r="K77" s="43"/>
      <c r="L77" s="43"/>
      <c r="M77" s="43"/>
      <c r="N77" s="43"/>
      <c r="O77" s="44" t="s">
        <v>66</v>
      </c>
      <c r="P77" s="45"/>
      <c r="Q77" s="45"/>
      <c r="R77" s="45"/>
      <c r="S77" s="45"/>
      <c r="T77" s="45"/>
      <c r="U77" s="45"/>
      <c r="V77" s="45"/>
      <c r="W77" s="45"/>
      <c r="X77" s="46"/>
      <c r="Y77" s="47">
        <v>100</v>
      </c>
      <c r="Z77" s="47"/>
      <c r="AA77" s="47"/>
      <c r="AB77" s="47"/>
      <c r="AC77" s="47"/>
      <c r="AD77" s="47">
        <v>0</v>
      </c>
      <c r="AE77" s="47"/>
      <c r="AF77" s="47"/>
      <c r="AG77" s="47"/>
      <c r="AH77" s="47"/>
      <c r="AI77" s="47">
        <f>Y77+AD77</f>
        <v>100</v>
      </c>
      <c r="AJ77" s="47"/>
      <c r="AK77" s="47"/>
      <c r="AL77" s="47"/>
      <c r="AM77" s="47"/>
      <c r="AN77" s="47">
        <v>100</v>
      </c>
      <c r="AO77" s="47"/>
      <c r="AP77" s="47"/>
      <c r="AQ77" s="47"/>
      <c r="AR77" s="47"/>
      <c r="AS77" s="47">
        <v>0</v>
      </c>
      <c r="AT77" s="47"/>
      <c r="AU77" s="47"/>
      <c r="AV77" s="47"/>
      <c r="AW77" s="47"/>
      <c r="AX77" s="31">
        <f>AN77+AS77</f>
        <v>100</v>
      </c>
      <c r="AY77" s="31"/>
      <c r="AZ77" s="31"/>
      <c r="BA77" s="31"/>
      <c r="BB77" s="31"/>
      <c r="BC77" s="31">
        <f>AN77-Y77</f>
        <v>0</v>
      </c>
      <c r="BD77" s="31"/>
      <c r="BE77" s="31"/>
      <c r="BF77" s="31"/>
      <c r="BG77" s="31"/>
      <c r="BH77" s="31">
        <f>AS77-AD77</f>
        <v>0</v>
      </c>
      <c r="BI77" s="31"/>
      <c r="BJ77" s="31"/>
      <c r="BK77" s="31"/>
      <c r="BL77" s="31"/>
      <c r="BM77" s="31">
        <f>BC77+BH77</f>
        <v>0</v>
      </c>
      <c r="BN77" s="31"/>
      <c r="BO77" s="31"/>
      <c r="BP77" s="31"/>
      <c r="BQ77" s="31"/>
      <c r="BR77" s="9"/>
      <c r="BS77" s="9"/>
      <c r="BT77" s="9"/>
      <c r="BU77" s="9"/>
      <c r="BV77" s="9"/>
      <c r="BW77" s="9"/>
      <c r="BX77" s="9"/>
      <c r="BY77" s="9"/>
      <c r="BZ77" s="7"/>
    </row>
    <row r="78" spans="1:78" ht="23.25" customHeight="1" x14ac:dyDescent="0.25">
      <c r="A78" s="122" t="s">
        <v>77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</row>
    <row r="79" spans="1:78" s="19" customFormat="1" ht="15.75" x14ac:dyDescent="0.25">
      <c r="A79" s="123" t="s">
        <v>78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</row>
    <row r="80" spans="1:78" s="19" customFormat="1" x14ac:dyDescent="0.2"/>
    <row r="81" spans="1:64" ht="15.95" customHeight="1" x14ac:dyDescent="0.2">
      <c r="A81" s="70" t="s">
        <v>52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</row>
    <row r="82" spans="1:64" ht="63" customHeight="1" x14ac:dyDescent="0.2">
      <c r="A82" s="111" t="s">
        <v>83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</row>
    <row r="83" spans="1:64" ht="15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5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18" customHeight="1" x14ac:dyDescent="0.25">
      <c r="A85" s="34" t="s">
        <v>70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20"/>
      <c r="AO85" s="20"/>
      <c r="AP85" s="37" t="s">
        <v>74</v>
      </c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33" t="s">
        <v>10</v>
      </c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27"/>
      <c r="AO86" s="27"/>
      <c r="AP86" s="33" t="s">
        <v>11</v>
      </c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</row>
    <row r="87" spans="1:64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</row>
    <row r="89" spans="1:64" ht="18" customHeight="1" x14ac:dyDescent="0.25">
      <c r="A89" s="34" t="s">
        <v>75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20"/>
      <c r="AO89" s="20"/>
      <c r="AP89" s="37" t="s">
        <v>76</v>
      </c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</row>
    <row r="90" spans="1:6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33" t="s">
        <v>10</v>
      </c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27"/>
      <c r="AO90" s="27"/>
      <c r="AP90" s="33" t="s">
        <v>11</v>
      </c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</row>
  </sheetData>
  <mergeCells count="382">
    <mergeCell ref="BC21:BL21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  <mergeCell ref="A81:BL81"/>
    <mergeCell ref="A82:BL82"/>
    <mergeCell ref="A36:F36"/>
    <mergeCell ref="G36:BL36"/>
    <mergeCell ref="A60:B61"/>
    <mergeCell ref="C60:I61"/>
    <mergeCell ref="J60:N61"/>
    <mergeCell ref="O60:X61"/>
    <mergeCell ref="A39:BQ39"/>
    <mergeCell ref="A38:BQ38"/>
    <mergeCell ref="A47:BQ47"/>
    <mergeCell ref="A75:BQ75"/>
    <mergeCell ref="A71:BQ71"/>
    <mergeCell ref="A67:BQ67"/>
    <mergeCell ref="A78:BQ78"/>
    <mergeCell ref="A79:BQ79"/>
    <mergeCell ref="A43:B43"/>
    <mergeCell ref="BN41:BQ41"/>
    <mergeCell ref="BI41:BM41"/>
    <mergeCell ref="AK41:AO41"/>
    <mergeCell ref="AA42:AE42"/>
    <mergeCell ref="AF42:AJ42"/>
    <mergeCell ref="A62:B62"/>
    <mergeCell ref="J62:N62"/>
    <mergeCell ref="A34:F34"/>
    <mergeCell ref="G34:BL34"/>
    <mergeCell ref="A35:F35"/>
    <mergeCell ref="G35:BL35"/>
    <mergeCell ref="BN42:BQ42"/>
    <mergeCell ref="Q54:U54"/>
    <mergeCell ref="V54:Z54"/>
    <mergeCell ref="AA54:AF54"/>
    <mergeCell ref="Q53:U53"/>
    <mergeCell ref="A53:P53"/>
    <mergeCell ref="A51:P52"/>
    <mergeCell ref="AZ44:BC44"/>
    <mergeCell ref="BD44:BH44"/>
    <mergeCell ref="BI44:BM44"/>
    <mergeCell ref="AQ54:AV54"/>
    <mergeCell ref="V53:Z53"/>
    <mergeCell ref="AU42:AY42"/>
    <mergeCell ref="AW52:BA52"/>
    <mergeCell ref="A50:BL50"/>
    <mergeCell ref="AP43:AT43"/>
    <mergeCell ref="BG52:BL52"/>
    <mergeCell ref="AW51:BL51"/>
    <mergeCell ref="AA43:AE43"/>
    <mergeCell ref="C43:Z43"/>
    <mergeCell ref="A64:B64"/>
    <mergeCell ref="A63:B63"/>
    <mergeCell ref="AK43:AO43"/>
    <mergeCell ref="AF43:AJ43"/>
    <mergeCell ref="A55:P55"/>
    <mergeCell ref="Q55:U55"/>
    <mergeCell ref="A49:BL49"/>
    <mergeCell ref="AQ55:AV55"/>
    <mergeCell ref="BG55:BL55"/>
    <mergeCell ref="Y60:AM60"/>
    <mergeCell ref="AN60:BB60"/>
    <mergeCell ref="BC60:BQ60"/>
    <mergeCell ref="AW55:BA55"/>
    <mergeCell ref="A54:P54"/>
    <mergeCell ref="AQ53:AV53"/>
    <mergeCell ref="AL53:AP53"/>
    <mergeCell ref="AG53:AK53"/>
    <mergeCell ref="AA53:AF53"/>
    <mergeCell ref="AF44:AJ44"/>
    <mergeCell ref="AW56:BA56"/>
    <mergeCell ref="BB56:BF56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I64:AM64"/>
    <mergeCell ref="AN64:AR64"/>
    <mergeCell ref="AS64:AW64"/>
    <mergeCell ref="AX64:BB64"/>
    <mergeCell ref="BC64:BG64"/>
    <mergeCell ref="AN61:AR61"/>
    <mergeCell ref="AX63:BB63"/>
    <mergeCell ref="AZ46:BC46"/>
    <mergeCell ref="BD46:BH46"/>
    <mergeCell ref="Q52:U52"/>
    <mergeCell ref="BG54:BL54"/>
    <mergeCell ref="AU44:AY44"/>
    <mergeCell ref="AW53:BA53"/>
    <mergeCell ref="BB53:BF53"/>
    <mergeCell ref="BG53:BL53"/>
    <mergeCell ref="AN63:AR63"/>
    <mergeCell ref="AS63:AW63"/>
    <mergeCell ref="V55:Z55"/>
    <mergeCell ref="AA55:AF55"/>
    <mergeCell ref="AG55:AK55"/>
    <mergeCell ref="AL55:AP55"/>
    <mergeCell ref="AI61:AM61"/>
    <mergeCell ref="Y61:AC61"/>
    <mergeCell ref="O62:X62"/>
    <mergeCell ref="Y62:AC62"/>
    <mergeCell ref="AD62:AH62"/>
    <mergeCell ref="A44:B44"/>
    <mergeCell ref="C44:Z4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D63:AH63"/>
    <mergeCell ref="AI63:AM63"/>
    <mergeCell ref="A58:BQ58"/>
    <mergeCell ref="C62:I62"/>
    <mergeCell ref="AI62:AM62"/>
    <mergeCell ref="AN62:AR62"/>
    <mergeCell ref="BM61:BQ61"/>
    <mergeCell ref="BH61:BL61"/>
    <mergeCell ref="BC61:BG61"/>
    <mergeCell ref="AD61:AH61"/>
    <mergeCell ref="AX61:BB61"/>
    <mergeCell ref="AS61:AW61"/>
    <mergeCell ref="AX62:BB62"/>
    <mergeCell ref="AS62:AW62"/>
    <mergeCell ref="BD43:BH43"/>
    <mergeCell ref="AL54:AP54"/>
    <mergeCell ref="AW54:BA54"/>
    <mergeCell ref="BB54:BF54"/>
    <mergeCell ref="BD41:BH41"/>
    <mergeCell ref="AZ41:BC41"/>
    <mergeCell ref="AA40:AO40"/>
    <mergeCell ref="AP40:BC40"/>
    <mergeCell ref="BD40:BQ40"/>
    <mergeCell ref="AK44:AO44"/>
    <mergeCell ref="AP44:AT44"/>
    <mergeCell ref="AG51:AV51"/>
    <mergeCell ref="Q51:AF51"/>
    <mergeCell ref="AQ52:AV52"/>
    <mergeCell ref="BB52:BF52"/>
    <mergeCell ref="AL52:AP52"/>
    <mergeCell ref="AU46:AY46"/>
    <mergeCell ref="BI46:BM46"/>
    <mergeCell ref="AZ43:BC43"/>
    <mergeCell ref="AP42:AT42"/>
    <mergeCell ref="AU41:AY41"/>
    <mergeCell ref="AP41:AT41"/>
    <mergeCell ref="C46:Z46"/>
    <mergeCell ref="AA46:AE46"/>
    <mergeCell ref="AO2:BL6"/>
    <mergeCell ref="A7:BL7"/>
    <mergeCell ref="A8:BL8"/>
    <mergeCell ref="A9:BL9"/>
    <mergeCell ref="AA41:AE41"/>
    <mergeCell ref="A10:BL10"/>
    <mergeCell ref="A14:B14"/>
    <mergeCell ref="D14:J14"/>
    <mergeCell ref="D15:J15"/>
    <mergeCell ref="A17:B17"/>
    <mergeCell ref="D17:J17"/>
    <mergeCell ref="D18:J18"/>
    <mergeCell ref="A23:BL23"/>
    <mergeCell ref="A24:F24"/>
    <mergeCell ref="G24:BL24"/>
    <mergeCell ref="A25:F25"/>
    <mergeCell ref="A26:F26"/>
    <mergeCell ref="G26:BL26"/>
    <mergeCell ref="G25:BL25"/>
    <mergeCell ref="A27:F27"/>
    <mergeCell ref="G27:BL27"/>
    <mergeCell ref="L21:R21"/>
    <mergeCell ref="T21:Z21"/>
    <mergeCell ref="AC21:AY21"/>
    <mergeCell ref="BN44:BQ44"/>
    <mergeCell ref="A11:BL11"/>
    <mergeCell ref="A12:BL1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AF41:AJ41"/>
    <mergeCell ref="AK42:AO42"/>
    <mergeCell ref="BN43:BQ43"/>
    <mergeCell ref="AA44:AE44"/>
    <mergeCell ref="AZ42:BC42"/>
    <mergeCell ref="BD42:BH42"/>
    <mergeCell ref="BI42:BM42"/>
    <mergeCell ref="AU43:AY43"/>
    <mergeCell ref="BI43:BM43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46:B46"/>
    <mergeCell ref="BC66:BG66"/>
    <mergeCell ref="BH66:BL66"/>
    <mergeCell ref="BM66:BQ66"/>
    <mergeCell ref="A66:B66"/>
    <mergeCell ref="C66:I66"/>
    <mergeCell ref="J66:N66"/>
    <mergeCell ref="O66:X66"/>
    <mergeCell ref="Y66:AC66"/>
    <mergeCell ref="AD66:AH66"/>
    <mergeCell ref="AI66:AM66"/>
    <mergeCell ref="BM65:BQ65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G56:BL56"/>
    <mergeCell ref="A56:P56"/>
    <mergeCell ref="Q56:U56"/>
    <mergeCell ref="C68:I68"/>
    <mergeCell ref="J68:N68"/>
    <mergeCell ref="O68:X68"/>
    <mergeCell ref="Y68:AC68"/>
    <mergeCell ref="AD68:AH68"/>
    <mergeCell ref="AN66:AR66"/>
    <mergeCell ref="AS66:AW66"/>
    <mergeCell ref="AX66:BB66"/>
    <mergeCell ref="BN45:BQ45"/>
    <mergeCell ref="BN46:BQ46"/>
    <mergeCell ref="V56:Z56"/>
    <mergeCell ref="AA56:AF56"/>
    <mergeCell ref="AG56:AK56"/>
    <mergeCell ref="AL56:AP56"/>
    <mergeCell ref="AQ56:AV56"/>
    <mergeCell ref="BI45:BM45"/>
    <mergeCell ref="BB55:BF55"/>
    <mergeCell ref="AG54:AK54"/>
    <mergeCell ref="AG52:AK52"/>
    <mergeCell ref="AA52:AF52"/>
    <mergeCell ref="V52:Z52"/>
    <mergeCell ref="AF46:AJ46"/>
    <mergeCell ref="AK46:AO46"/>
    <mergeCell ref="AP46:AT46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BM72:BQ72"/>
    <mergeCell ref="A73:B73"/>
    <mergeCell ref="C73:I73"/>
    <mergeCell ref="J73:N73"/>
    <mergeCell ref="O73:X73"/>
    <mergeCell ref="Y73:AC73"/>
    <mergeCell ref="AD73:AH73"/>
    <mergeCell ref="BM70:BQ70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0:AM70"/>
    <mergeCell ref="AN70:AR70"/>
    <mergeCell ref="AS70:AW70"/>
    <mergeCell ref="AX70:BB70"/>
    <mergeCell ref="BC70:BG70"/>
    <mergeCell ref="BH70:BL70"/>
    <mergeCell ref="BM74:BQ74"/>
    <mergeCell ref="A76:B76"/>
    <mergeCell ref="C76:I76"/>
    <mergeCell ref="J76:N76"/>
    <mergeCell ref="O76:X76"/>
    <mergeCell ref="Y76:AC76"/>
    <mergeCell ref="AD76:AH76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AP90:BH90"/>
    <mergeCell ref="A89:V89"/>
    <mergeCell ref="W89:AM89"/>
    <mergeCell ref="AP89:BH89"/>
    <mergeCell ref="W90:AM90"/>
    <mergeCell ref="AP86:BH86"/>
    <mergeCell ref="W86:AM86"/>
    <mergeCell ref="A85:V85"/>
    <mergeCell ref="W85:AM85"/>
    <mergeCell ref="AP85:BH85"/>
    <mergeCell ref="BC74:BG74"/>
    <mergeCell ref="BH74:BL74"/>
    <mergeCell ref="AX72:BB72"/>
    <mergeCell ref="BC72:BG72"/>
    <mergeCell ref="BH72:BL72"/>
    <mergeCell ref="AX69:BB69"/>
    <mergeCell ref="BC69:BG69"/>
    <mergeCell ref="AX65:BB65"/>
    <mergeCell ref="BC65:BG65"/>
    <mergeCell ref="BH65:BL65"/>
    <mergeCell ref="BH69:BL69"/>
  </mergeCells>
  <phoneticPr fontId="0" type="noConversion"/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:C66">
    <cfRule type="cellIs" dxfId="19" priority="21" stopIfTrue="1" operator="equal">
      <formula>$C63</formula>
    </cfRule>
  </conditionalFormatting>
  <conditionalFormatting sqref="A67 A65:B66">
    <cfRule type="cellIs" dxfId="18" priority="22" stopIfTrue="1" operator="equal">
      <formula>0</formula>
    </cfRule>
  </conditionalFormatting>
  <conditionalFormatting sqref="C68">
    <cfRule type="cellIs" dxfId="17" priority="19" stopIfTrue="1" operator="equal">
      <formula>$C66</formula>
    </cfRule>
  </conditionalFormatting>
  <conditionalFormatting sqref="A68:B68">
    <cfRule type="cellIs" dxfId="16" priority="20" stopIfTrue="1" operator="equal">
      <formula>0</formula>
    </cfRule>
  </conditionalFormatting>
  <conditionalFormatting sqref="C69">
    <cfRule type="cellIs" dxfId="15" priority="17" stopIfTrue="1" operator="equal">
      <formula>$C68</formula>
    </cfRule>
  </conditionalFormatting>
  <conditionalFormatting sqref="A69:B69">
    <cfRule type="cellIs" dxfId="14" priority="18" stopIfTrue="1" operator="equal">
      <formula>0</formula>
    </cfRule>
  </conditionalFormatting>
  <conditionalFormatting sqref="C70">
    <cfRule type="cellIs" dxfId="13" priority="15" stopIfTrue="1" operator="equal">
      <formula>$C69</formula>
    </cfRule>
  </conditionalFormatting>
  <conditionalFormatting sqref="A70:B70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$C70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$C74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A71">
    <cfRule type="cellIs" dxfId="1" priority="2" stopIfTrue="1" operator="equal">
      <formula>0</formula>
    </cfRule>
  </conditionalFormatting>
  <conditionalFormatting sqref="A75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КПК0210191</vt:lpstr>
      <vt:lpstr>КПК0210191!Область_друку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2021-01-27T12:54:32Z</cp:lastPrinted>
  <dcterms:created xsi:type="dcterms:W3CDTF">2016-08-10T10:53:25Z</dcterms:created>
  <dcterms:modified xsi:type="dcterms:W3CDTF">2021-01-28T11:06:53Z</dcterms:modified>
</cp:coreProperties>
</file>